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026"/>
  <workbookPr filterPrivacy="1" defaultThemeVersion="124226"/>
  <xr:revisionPtr revIDLastSave="0" documentId="13_ncr:1_{1FF3EF1A-A4F4-419B-BAE1-40D419135E6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№ 3 2025" sheetId="9" r:id="rId1"/>
    <sheet name="Приложение № 3 2026" sheetId="10" r:id="rId2"/>
    <sheet name="Приложение №3 2027" sheetId="1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L10" i="11" l="1"/>
  <c r="L8" i="11"/>
  <c r="L10" i="10"/>
  <c r="L8" i="10"/>
  <c r="I9" i="9" l="1"/>
  <c r="L13" i="11" l="1"/>
  <c r="O11" i="11"/>
  <c r="O9" i="11"/>
  <c r="L13" i="10"/>
  <c r="O11" i="10"/>
  <c r="O9" i="10"/>
  <c r="O11" i="9"/>
  <c r="O9" i="9"/>
  <c r="L13" i="9"/>
  <c r="H13" i="11" l="1"/>
  <c r="M11" i="11"/>
  <c r="I11" i="11"/>
  <c r="K11" i="11" s="1"/>
  <c r="H10" i="11"/>
  <c r="G10" i="11"/>
  <c r="F10" i="11"/>
  <c r="D10" i="11"/>
  <c r="C10" i="11"/>
  <c r="B10" i="11"/>
  <c r="M9" i="11"/>
  <c r="I9" i="11"/>
  <c r="H8" i="11"/>
  <c r="G8" i="11"/>
  <c r="F8" i="11"/>
  <c r="D8" i="11"/>
  <c r="C8" i="11"/>
  <c r="B8" i="11"/>
  <c r="H13" i="10"/>
  <c r="M11" i="10"/>
  <c r="I11" i="10"/>
  <c r="H10" i="10"/>
  <c r="G10" i="10"/>
  <c r="F10" i="10"/>
  <c r="D10" i="10"/>
  <c r="C10" i="10"/>
  <c r="B10" i="10"/>
  <c r="M9" i="10"/>
  <c r="I9" i="10"/>
  <c r="K9" i="10" s="1"/>
  <c r="H8" i="10"/>
  <c r="G8" i="10"/>
  <c r="F8" i="10"/>
  <c r="D8" i="10"/>
  <c r="C8" i="10"/>
  <c r="B8" i="10"/>
  <c r="I8" i="11" l="1"/>
  <c r="J8" i="11" s="1"/>
  <c r="K9" i="11"/>
  <c r="I10" i="10"/>
  <c r="J10" i="10" s="1"/>
  <c r="K11" i="10"/>
  <c r="M10" i="11"/>
  <c r="M10" i="10"/>
  <c r="I10" i="11"/>
  <c r="J10" i="11" s="1"/>
  <c r="M8" i="11"/>
  <c r="J13" i="11"/>
  <c r="J13" i="10"/>
  <c r="I8" i="10"/>
  <c r="J8" i="10" s="1"/>
  <c r="M8" i="10"/>
  <c r="G10" i="9" l="1"/>
  <c r="I11" i="9" l="1"/>
  <c r="K11" i="9" s="1"/>
  <c r="K9" i="9"/>
  <c r="H13" i="9"/>
  <c r="J13" i="9" l="1"/>
  <c r="M9" i="9" l="1"/>
  <c r="L8" i="9" l="1"/>
  <c r="G8" i="9"/>
  <c r="M11" i="9" l="1"/>
  <c r="I10" i="9" l="1"/>
  <c r="L10" i="9"/>
  <c r="J10" i="9" s="1"/>
  <c r="H10" i="9"/>
  <c r="F10" i="9"/>
  <c r="D10" i="9"/>
  <c r="C10" i="9"/>
  <c r="B10" i="9"/>
  <c r="M10" i="9" s="1"/>
  <c r="B8" i="9" l="1"/>
  <c r="C8" i="9"/>
  <c r="D8" i="9"/>
  <c r="F8" i="9"/>
  <c r="H8" i="9"/>
  <c r="M8" i="9" l="1"/>
  <c r="I8" i="9"/>
  <c r="J8" i="9" s="1"/>
</calcChain>
</file>

<file path=xl/sharedStrings.xml><?xml version="1.0" encoding="utf-8"?>
<sst xmlns="http://schemas.openxmlformats.org/spreadsheetml/2006/main" count="75" uniqueCount="24">
  <si>
    <t>Базовый
норматив затрат</t>
  </si>
  <si>
    <t>Территориальный 
корректирующий коэффициент</t>
  </si>
  <si>
    <t>Отраслевой
корректирующий коэффициент</t>
  </si>
  <si>
    <t xml:space="preserve">Значение объема муниципальной услуги (работы) </t>
  </si>
  <si>
    <t xml:space="preserve">Коэффициент выравнивания </t>
  </si>
  <si>
    <t>Затраты на уплату налогов (с учётом коэффициента платной деятельности)</t>
  </si>
  <si>
    <t>Всего</t>
  </si>
  <si>
    <t>Объем доходов от оказания муниципальных услуг, относящихся к основным видам деятельности</t>
  </si>
  <si>
    <t>Объем финансового обеспечения на выполнение муниципального задания за счет средств бюджета</t>
  </si>
  <si>
    <t>Финансовое обеспечение в пределах бюджетных ассигнований</t>
  </si>
  <si>
    <t>Наименование 
муниципального учреждения/наименование муниципальной услуги (доп.ФК)/наименование муниципальной услуги</t>
  </si>
  <si>
    <t>Субъект бюджетного планирования</t>
  </si>
  <si>
    <t xml:space="preserve">Объем финансового обеспечения муниципальных учреждений на выполнение муниципального задания </t>
  </si>
  <si>
    <t>МАУ ИЦ Дзержинские ведомости</t>
  </si>
  <si>
    <t>Осуществление издательской деятельности</t>
  </si>
  <si>
    <t>Производство и выпуск сетевого издания</t>
  </si>
  <si>
    <t>Приложение № 3</t>
  </si>
  <si>
    <t>Коэффициент приведения</t>
  </si>
  <si>
    <t>12=10*11</t>
  </si>
  <si>
    <t>на 2025 год</t>
  </si>
  <si>
    <t>на 2026 год</t>
  </si>
  <si>
    <t>7=(2*3*4*5)=6</t>
  </si>
  <si>
    <t>Х</t>
  </si>
  <si>
    <t>на 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</si>
</sst>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_ ;[Red]\-#,##0.00\ "/>
    <numFmt numFmtId="165" formatCode="#,##0_ ;[Red]\-#,##0\ "/>
    <numFmt numFmtId="166" formatCode="#,##0.0000000"/>
    <numFmt numFmtId="167" formatCode="#,##0.000000"/>
    <numFmt numFmtId="168" formatCode="#,##0.0000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4" fontId="1" fillId="0" borderId="0" xfId="0" applyNumberFormat="1" applyFont="1"/>
    <xf numFmtId="4" fontId="1" fillId="0" borderId="0" xfId="0" applyNumberFormat="1" applyFont="1" applyAlignment="1">
      <alignment vertical="center"/>
    </xf>
    <xf numFmtId="0" fontId="1" fillId="0" borderId="0" xfId="0" applyFont="1" applyFill="1" applyAlignment="1"/>
    <xf numFmtId="0" fontId="1" fillId="0" borderId="0" xfId="0" applyFont="1" applyFill="1" applyAlignment="1">
      <alignment horizontal="center" vertical="center"/>
    </xf>
    <xf numFmtId="4" fontId="1" fillId="0" borderId="0" xfId="0" applyNumberFormat="1" applyFont="1" applyFill="1" applyAlignment="1">
      <alignment horizontal="center" vertical="center"/>
    </xf>
    <xf numFmtId="0" fontId="3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0" fontId="1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166" fontId="6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8" fillId="0" borderId="0" xfId="0" applyFont="1" applyFill="1" applyAlignment="1">
      <alignment vertical="center"/>
    </xf>
    <xf numFmtId="167" fontId="6" fillId="0" borderId="1" xfId="0" applyNumberFormat="1" applyFont="1" applyFill="1" applyBorder="1" applyAlignment="1">
      <alignment horizontal="center" vertical="center"/>
    </xf>
    <xf numFmtId="168" fontId="5" fillId="0" borderId="1" xfId="0" applyNumberFormat="1" applyFont="1" applyFill="1" applyBorder="1" applyAlignment="1">
      <alignment horizontal="center" vertical="center"/>
    </xf>
    <xf numFmtId="166" fontId="1" fillId="0" borderId="0" xfId="0" applyNumberFormat="1" applyFont="1" applyAlignment="1">
      <alignment horizontal="center"/>
    </xf>
    <xf numFmtId="166" fontId="2" fillId="0" borderId="0" xfId="0" applyNumberFormat="1" applyFont="1" applyFill="1"/>
    <xf numFmtId="166" fontId="2" fillId="0" borderId="1" xfId="0" applyNumberFormat="1" applyFont="1" applyBorder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/>
    </xf>
    <xf numFmtId="166" fontId="1" fillId="0" borderId="0" xfId="0" applyNumberFormat="1" applyFont="1" applyFill="1"/>
    <xf numFmtId="166" fontId="5" fillId="0" borderId="1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4"/>
  <sheetViews>
    <sheetView tabSelected="1" zoomScale="85" zoomScaleNormal="85" workbookViewId="0">
      <selection activeCell="A13" sqref="A13:XFD13"/>
    </sheetView>
  </sheetViews>
  <sheetFormatPr defaultRowHeight="15" x14ac:dyDescent="0.25"/>
  <cols>
    <col min="1" max="1" width="43.42578125" style="33" customWidth="1"/>
    <col min="2" max="2" width="17.28515625" style="33" customWidth="1"/>
    <col min="3" max="3" width="16" style="7" customWidth="1"/>
    <col min="4" max="5" width="16.28515625" style="33" customWidth="1"/>
    <col min="6" max="6" width="18.28515625" style="16" customWidth="1"/>
    <col min="7" max="11" width="21.7109375" style="7" customWidth="1"/>
    <col min="12" max="12" width="19.140625" style="7" customWidth="1"/>
    <col min="13" max="13" width="19.140625" style="8" hidden="1" customWidth="1"/>
    <col min="14" max="16" width="19.140625" style="1" hidden="1" customWidth="1"/>
    <col min="17" max="17" width="19.140625" style="1" customWidth="1"/>
    <col min="18" max="16384" width="9.140625" style="1"/>
  </cols>
  <sheetData>
    <row r="1" spans="1:15" x14ac:dyDescent="0.25">
      <c r="A1" s="6"/>
      <c r="B1" s="6"/>
      <c r="D1" s="6"/>
      <c r="E1" s="6"/>
      <c r="F1" s="7"/>
      <c r="M1" s="8" t="s">
        <v>16</v>
      </c>
    </row>
    <row r="2" spans="1:15" s="3" customFormat="1" ht="30.75" customHeight="1" x14ac:dyDescent="0.25">
      <c r="A2" s="43" t="s">
        <v>12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</row>
    <row r="3" spans="1:15" s="3" customFormat="1" ht="20.25" customHeight="1" x14ac:dyDescent="0.25">
      <c r="A3" s="9" t="s">
        <v>11</v>
      </c>
      <c r="B3" s="9"/>
      <c r="C3" s="9" t="s">
        <v>13</v>
      </c>
      <c r="D3" s="9"/>
      <c r="E3" s="9"/>
      <c r="F3" s="9"/>
      <c r="G3" s="10"/>
      <c r="H3" s="11"/>
      <c r="I3" s="11"/>
      <c r="J3" s="11"/>
      <c r="K3" s="11"/>
      <c r="L3" s="11"/>
      <c r="M3" s="11"/>
    </row>
    <row r="4" spans="1:15" s="3" customFormat="1" ht="16.5" customHeight="1" x14ac:dyDescent="0.25">
      <c r="A4" s="12"/>
      <c r="B4" s="9"/>
      <c r="C4" s="44" t="s">
        <v>19</v>
      </c>
      <c r="D4" s="44"/>
      <c r="E4" s="44"/>
      <c r="F4" s="44"/>
      <c r="G4" s="44"/>
      <c r="H4" s="11"/>
      <c r="I4" s="11"/>
      <c r="J4" s="11"/>
      <c r="K4" s="11"/>
      <c r="L4" s="11"/>
      <c r="M4" s="11"/>
    </row>
    <row r="5" spans="1:15" s="2" customFormat="1" ht="15.75" x14ac:dyDescent="0.25">
      <c r="A5" s="13"/>
      <c r="B5" s="13"/>
      <c r="C5" s="14"/>
      <c r="D5" s="15"/>
      <c r="E5" s="15"/>
      <c r="F5" s="16"/>
      <c r="G5" s="7"/>
      <c r="H5" s="7"/>
      <c r="I5" s="7"/>
      <c r="J5" s="7"/>
      <c r="K5" s="7"/>
      <c r="L5" s="7"/>
      <c r="M5" s="8"/>
    </row>
    <row r="6" spans="1:15" ht="85.5" x14ac:dyDescent="0.25">
      <c r="A6" s="17" t="s">
        <v>10</v>
      </c>
      <c r="B6" s="17" t="s">
        <v>3</v>
      </c>
      <c r="C6" s="17" t="s">
        <v>0</v>
      </c>
      <c r="D6" s="17" t="s">
        <v>1</v>
      </c>
      <c r="E6" s="17" t="s">
        <v>2</v>
      </c>
      <c r="F6" s="18" t="s">
        <v>5</v>
      </c>
      <c r="G6" s="17" t="s">
        <v>6</v>
      </c>
      <c r="H6" s="17" t="s">
        <v>7</v>
      </c>
      <c r="I6" s="17" t="s">
        <v>8</v>
      </c>
      <c r="J6" s="17" t="s">
        <v>4</v>
      </c>
      <c r="K6" s="17" t="s">
        <v>17</v>
      </c>
      <c r="L6" s="17" t="s">
        <v>9</v>
      </c>
      <c r="M6" s="4"/>
    </row>
    <row r="7" spans="1:15" s="2" customFormat="1" x14ac:dyDescent="0.25">
      <c r="A7" s="17">
        <v>1</v>
      </c>
      <c r="B7" s="17">
        <v>2</v>
      </c>
      <c r="C7" s="17">
        <v>3</v>
      </c>
      <c r="D7" s="17">
        <v>4</v>
      </c>
      <c r="E7" s="17">
        <v>5</v>
      </c>
      <c r="F7" s="17">
        <v>6</v>
      </c>
      <c r="G7" s="17" t="s">
        <v>21</v>
      </c>
      <c r="H7" s="17">
        <v>8</v>
      </c>
      <c r="I7" s="17">
        <v>9</v>
      </c>
      <c r="J7" s="17">
        <v>10</v>
      </c>
      <c r="K7" s="17">
        <v>11</v>
      </c>
      <c r="L7" s="17" t="s">
        <v>18</v>
      </c>
      <c r="M7" s="5"/>
    </row>
    <row r="8" spans="1:15" s="12" customFormat="1" ht="48.75" customHeight="1" x14ac:dyDescent="0.25">
      <c r="A8" s="19" t="s">
        <v>14</v>
      </c>
      <c r="B8" s="17">
        <f>B9</f>
        <v>522000</v>
      </c>
      <c r="C8" s="20">
        <f>C9</f>
        <v>22.39</v>
      </c>
      <c r="D8" s="21">
        <f>D9</f>
        <v>1</v>
      </c>
      <c r="E8" s="22">
        <v>2.8856763999999999</v>
      </c>
      <c r="F8" s="23">
        <f t="shared" ref="F8:L8" si="0">F9</f>
        <v>0</v>
      </c>
      <c r="G8" s="24">
        <f t="shared" si="0"/>
        <v>33726573.590000004</v>
      </c>
      <c r="H8" s="25">
        <f t="shared" si="0"/>
        <v>0</v>
      </c>
      <c r="I8" s="24">
        <f t="shared" si="0"/>
        <v>33726573.590000004</v>
      </c>
      <c r="J8" s="22">
        <f>L8/I8</f>
        <v>0.57813137785752755</v>
      </c>
      <c r="K8" s="35" t="s">
        <v>22</v>
      </c>
      <c r="L8" s="24">
        <f t="shared" si="0"/>
        <v>19498390.460000001</v>
      </c>
      <c r="M8" s="41">
        <f>ROUND(G8/B8/C8,7)</f>
        <v>2.8856763999999999</v>
      </c>
    </row>
    <row r="9" spans="1:15" s="34" customFormat="1" ht="21.75" customHeight="1" x14ac:dyDescent="0.25">
      <c r="A9" s="26" t="s">
        <v>13</v>
      </c>
      <c r="B9" s="27">
        <v>522000</v>
      </c>
      <c r="C9" s="28">
        <v>22.39</v>
      </c>
      <c r="D9" s="29">
        <v>1</v>
      </c>
      <c r="E9" s="37">
        <v>2.8856763999999999</v>
      </c>
      <c r="F9" s="30">
        <v>0</v>
      </c>
      <c r="G9" s="31">
        <v>33726573.590000004</v>
      </c>
      <c r="H9" s="32">
        <v>0</v>
      </c>
      <c r="I9" s="31">
        <f>G9-H9</f>
        <v>33726573.590000004</v>
      </c>
      <c r="J9" s="42">
        <v>0.57813137785752755</v>
      </c>
      <c r="K9" s="36">
        <f>ROUND(L9/I9/J9,7)</f>
        <v>1</v>
      </c>
      <c r="L9" s="31">
        <v>19498390.460000001</v>
      </c>
      <c r="M9" s="41">
        <f>ROUND(G9/B9/C9,7)</f>
        <v>2.8856763999999999</v>
      </c>
      <c r="O9" s="34">
        <f>B9*C9*D9*E9</f>
        <v>33726573.779111996</v>
      </c>
    </row>
    <row r="10" spans="1:15" s="33" customFormat="1" ht="33.75" customHeight="1" x14ac:dyDescent="0.25">
      <c r="A10" s="19" t="s">
        <v>15</v>
      </c>
      <c r="B10" s="17">
        <f>B11</f>
        <v>120000</v>
      </c>
      <c r="C10" s="20">
        <f>C11</f>
        <v>46.84</v>
      </c>
      <c r="D10" s="21">
        <f>D11</f>
        <v>1</v>
      </c>
      <c r="E10" s="39">
        <v>1.3325050000000001</v>
      </c>
      <c r="F10" s="23">
        <f t="shared" ref="F10:L10" si="1">F11</f>
        <v>0</v>
      </c>
      <c r="G10" s="24">
        <f t="shared" si="1"/>
        <v>7489744</v>
      </c>
      <c r="H10" s="25">
        <f t="shared" si="1"/>
        <v>0</v>
      </c>
      <c r="I10" s="24">
        <f t="shared" si="1"/>
        <v>7489744</v>
      </c>
      <c r="J10" s="22">
        <f>L10/I10</f>
        <v>1</v>
      </c>
      <c r="K10" s="35" t="s">
        <v>22</v>
      </c>
      <c r="L10" s="24">
        <f t="shared" si="1"/>
        <v>7489744</v>
      </c>
      <c r="M10" s="38">
        <f>ROUND(G10/B10/C10,7)</f>
        <v>1.3325050000000001</v>
      </c>
      <c r="O10" s="34"/>
    </row>
    <row r="11" spans="1:15" s="33" customFormat="1" ht="41.25" customHeight="1" x14ac:dyDescent="0.25">
      <c r="A11" s="26" t="s">
        <v>13</v>
      </c>
      <c r="B11" s="27">
        <v>120000</v>
      </c>
      <c r="C11" s="28">
        <v>46.84</v>
      </c>
      <c r="D11" s="29">
        <v>1</v>
      </c>
      <c r="E11" s="40">
        <v>1.3325050000000001</v>
      </c>
      <c r="F11" s="30">
        <v>0</v>
      </c>
      <c r="G11" s="31">
        <v>7489744</v>
      </c>
      <c r="H11" s="32">
        <v>0</v>
      </c>
      <c r="I11" s="31">
        <f>G11-H11</f>
        <v>7489744</v>
      </c>
      <c r="J11" s="42">
        <v>1</v>
      </c>
      <c r="K11" s="36">
        <f>ROUND(L11/I11/J11,7)</f>
        <v>1</v>
      </c>
      <c r="L11" s="31">
        <v>7489744</v>
      </c>
      <c r="M11" s="41">
        <f>ROUND(G11/B11/C11,7)</f>
        <v>1.3325050000000001</v>
      </c>
      <c r="O11" s="34">
        <f t="shared" ref="O11" si="2">B11*C11*D11*E11</f>
        <v>7489744.1040000003</v>
      </c>
    </row>
    <row r="12" spans="1:15" s="33" customFormat="1" x14ac:dyDescent="0.25">
      <c r="C12" s="7"/>
      <c r="F12" s="16"/>
      <c r="G12" s="7"/>
      <c r="H12" s="7"/>
      <c r="I12" s="7"/>
      <c r="J12" s="8"/>
      <c r="K12" s="8"/>
      <c r="L12" s="7"/>
      <c r="M12" s="8"/>
    </row>
    <row r="13" spans="1:15" s="33" customFormat="1" hidden="1" x14ac:dyDescent="0.25">
      <c r="C13" s="7"/>
      <c r="F13" s="16"/>
      <c r="G13" s="7"/>
      <c r="H13" s="8">
        <f>G9+G11</f>
        <v>41216317.590000004</v>
      </c>
      <c r="I13" s="8"/>
      <c r="J13" s="8">
        <f>I9+I11</f>
        <v>41216317.590000004</v>
      </c>
      <c r="K13" s="8"/>
      <c r="L13" s="8">
        <f>L9+L11</f>
        <v>26988134.460000001</v>
      </c>
      <c r="M13" s="8"/>
    </row>
    <row r="14" spans="1:15" s="33" customFormat="1" x14ac:dyDescent="0.25">
      <c r="C14" s="7"/>
      <c r="F14" s="16"/>
      <c r="G14" s="7"/>
      <c r="H14" s="7"/>
      <c r="I14" s="7"/>
      <c r="J14" s="8"/>
      <c r="K14" s="8"/>
      <c r="L14" s="7"/>
      <c r="M14" s="8"/>
    </row>
    <row r="15" spans="1:15" s="33" customFormat="1" x14ac:dyDescent="0.25">
      <c r="C15" s="7"/>
      <c r="F15" s="16"/>
      <c r="G15" s="7"/>
      <c r="H15" s="7"/>
      <c r="I15" s="7"/>
      <c r="J15" s="8"/>
      <c r="K15" s="8"/>
      <c r="L15" s="7"/>
      <c r="M15" s="8"/>
    </row>
    <row r="16" spans="1:15" s="33" customFormat="1" x14ac:dyDescent="0.25">
      <c r="C16" s="7"/>
      <c r="F16" s="16"/>
      <c r="G16" s="7"/>
      <c r="H16" s="7"/>
      <c r="I16" s="7"/>
      <c r="J16" s="7"/>
      <c r="K16" s="7"/>
      <c r="L16" s="7"/>
      <c r="M16" s="8"/>
    </row>
    <row r="17" spans="3:13" s="33" customFormat="1" x14ac:dyDescent="0.25">
      <c r="C17" s="7"/>
      <c r="F17" s="16"/>
      <c r="G17" s="7"/>
      <c r="H17" s="7"/>
      <c r="I17" s="7"/>
      <c r="J17" s="7"/>
      <c r="K17" s="7"/>
      <c r="L17" s="7"/>
      <c r="M17" s="8"/>
    </row>
    <row r="18" spans="3:13" s="33" customFormat="1" x14ac:dyDescent="0.25">
      <c r="C18" s="7"/>
      <c r="F18" s="16"/>
      <c r="G18" s="7"/>
      <c r="H18" s="7"/>
      <c r="I18" s="7"/>
      <c r="J18" s="7"/>
      <c r="K18" s="7"/>
      <c r="L18" s="7"/>
      <c r="M18" s="8"/>
    </row>
    <row r="19" spans="3:13" s="33" customFormat="1" x14ac:dyDescent="0.25">
      <c r="C19" s="7"/>
      <c r="F19" s="16"/>
      <c r="G19" s="7"/>
      <c r="H19" s="7"/>
      <c r="I19" s="7"/>
      <c r="J19" s="7"/>
      <c r="K19" s="7"/>
      <c r="L19" s="7"/>
      <c r="M19" s="8"/>
    </row>
    <row r="20" spans="3:13" s="33" customFormat="1" x14ac:dyDescent="0.25">
      <c r="C20" s="7"/>
      <c r="F20" s="16"/>
      <c r="G20" s="7"/>
      <c r="H20" s="7"/>
      <c r="I20" s="7"/>
      <c r="J20" s="7"/>
      <c r="K20" s="7"/>
      <c r="L20" s="7"/>
      <c r="M20" s="8"/>
    </row>
    <row r="21" spans="3:13" s="33" customFormat="1" x14ac:dyDescent="0.25">
      <c r="C21" s="7"/>
      <c r="F21" s="16"/>
      <c r="G21" s="7"/>
      <c r="H21" s="7"/>
      <c r="I21" s="7"/>
      <c r="J21" s="7"/>
      <c r="K21" s="7"/>
      <c r="L21" s="7"/>
      <c r="M21" s="8"/>
    </row>
    <row r="22" spans="3:13" s="33" customFormat="1" x14ac:dyDescent="0.25">
      <c r="C22" s="7"/>
      <c r="F22" s="16"/>
      <c r="G22" s="7"/>
      <c r="H22" s="7"/>
      <c r="I22" s="7"/>
      <c r="J22" s="7"/>
      <c r="K22" s="7"/>
      <c r="L22" s="7"/>
      <c r="M22" s="8"/>
    </row>
    <row r="23" spans="3:13" s="33" customFormat="1" x14ac:dyDescent="0.25">
      <c r="C23" s="7"/>
      <c r="F23" s="16"/>
      <c r="G23" s="7"/>
      <c r="H23" s="7"/>
      <c r="I23" s="7"/>
      <c r="J23" s="7"/>
      <c r="K23" s="7"/>
      <c r="L23" s="7"/>
      <c r="M23" s="8"/>
    </row>
    <row r="24" spans="3:13" s="33" customFormat="1" x14ac:dyDescent="0.25">
      <c r="C24" s="7"/>
      <c r="F24" s="16"/>
      <c r="G24" s="7"/>
      <c r="H24" s="7"/>
      <c r="I24" s="7"/>
      <c r="J24" s="7"/>
      <c r="K24" s="7"/>
      <c r="L24" s="7"/>
      <c r="M24" s="8"/>
    </row>
  </sheetData>
  <mergeCells count="2">
    <mergeCell ref="A2:M2"/>
    <mergeCell ref="C4:G4"/>
  </mergeCells>
  <pageMargins left="0.70866141732283472" right="0.70866141732283472" top="0.74803149606299213" bottom="0.74803149606299213" header="0.31496062992125984" footer="0.31496062992125984"/>
  <pageSetup paperSize="9" scale="5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8D5F07-D0D6-4DF9-BFAD-1BF68304EF02}">
  <sheetPr>
    <pageSetUpPr fitToPage="1"/>
  </sheetPr>
  <dimension ref="A1:P24"/>
  <sheetViews>
    <sheetView workbookViewId="0">
      <selection activeCell="A13" sqref="A13:XFD13"/>
    </sheetView>
  </sheetViews>
  <sheetFormatPr defaultRowHeight="15" x14ac:dyDescent="0.25"/>
  <cols>
    <col min="1" max="1" width="43.42578125" style="33" customWidth="1"/>
    <col min="2" max="2" width="17.28515625" style="33" customWidth="1"/>
    <col min="3" max="3" width="16" style="7" customWidth="1"/>
    <col min="4" max="5" width="16.28515625" style="33" customWidth="1"/>
    <col min="6" max="6" width="18.28515625" style="16" customWidth="1"/>
    <col min="7" max="11" width="21.7109375" style="7" customWidth="1"/>
    <col min="12" max="12" width="15.42578125" style="7" customWidth="1"/>
    <col min="13" max="13" width="18.140625" style="8" hidden="1" customWidth="1"/>
    <col min="14" max="14" width="13.28515625" style="1" hidden="1" customWidth="1"/>
    <col min="15" max="15" width="17" style="1" hidden="1" customWidth="1"/>
    <col min="16" max="16" width="9.140625" style="1" hidden="1" customWidth="1"/>
    <col min="17" max="19" width="9.140625" style="1" customWidth="1"/>
    <col min="20" max="16384" width="9.140625" style="1"/>
  </cols>
  <sheetData>
    <row r="1" spans="1:15" x14ac:dyDescent="0.25">
      <c r="A1" s="6"/>
      <c r="B1" s="6"/>
      <c r="D1" s="6"/>
      <c r="E1" s="6"/>
      <c r="F1" s="7"/>
      <c r="M1" s="8" t="s">
        <v>16</v>
      </c>
    </row>
    <row r="2" spans="1:15" s="3" customFormat="1" ht="30.75" customHeight="1" x14ac:dyDescent="0.25">
      <c r="A2" s="43" t="s">
        <v>12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</row>
    <row r="3" spans="1:15" s="3" customFormat="1" ht="20.25" customHeight="1" x14ac:dyDescent="0.25">
      <c r="A3" s="9" t="s">
        <v>11</v>
      </c>
      <c r="B3" s="9"/>
      <c r="C3" s="9" t="s">
        <v>13</v>
      </c>
      <c r="D3" s="9"/>
      <c r="E3" s="9"/>
      <c r="F3" s="9"/>
      <c r="G3" s="10"/>
      <c r="H3" s="11"/>
      <c r="I3" s="11"/>
      <c r="J3" s="11"/>
      <c r="K3" s="11"/>
      <c r="L3" s="11"/>
      <c r="M3" s="11"/>
    </row>
    <row r="4" spans="1:15" s="3" customFormat="1" ht="16.5" customHeight="1" x14ac:dyDescent="0.25">
      <c r="A4" s="12"/>
      <c r="B4" s="9"/>
      <c r="C4" s="44" t="s">
        <v>20</v>
      </c>
      <c r="D4" s="44"/>
      <c r="E4" s="44"/>
      <c r="F4" s="44"/>
      <c r="G4" s="44"/>
      <c r="H4" s="11"/>
      <c r="I4" s="11"/>
      <c r="J4" s="11"/>
      <c r="K4" s="11"/>
      <c r="L4" s="11"/>
      <c r="M4" s="11"/>
    </row>
    <row r="5" spans="1:15" s="2" customFormat="1" ht="15.75" x14ac:dyDescent="0.25">
      <c r="A5" s="13"/>
      <c r="B5" s="13"/>
      <c r="C5" s="14"/>
      <c r="D5" s="15"/>
      <c r="E5" s="15"/>
      <c r="F5" s="16"/>
      <c r="G5" s="7"/>
      <c r="H5" s="7"/>
      <c r="I5" s="7"/>
      <c r="J5" s="7"/>
      <c r="K5" s="7"/>
      <c r="L5" s="7"/>
      <c r="M5" s="8"/>
    </row>
    <row r="6" spans="1:15" ht="85.5" x14ac:dyDescent="0.25">
      <c r="A6" s="17" t="s">
        <v>10</v>
      </c>
      <c r="B6" s="17" t="s">
        <v>3</v>
      </c>
      <c r="C6" s="17" t="s">
        <v>0</v>
      </c>
      <c r="D6" s="17" t="s">
        <v>1</v>
      </c>
      <c r="E6" s="17" t="s">
        <v>2</v>
      </c>
      <c r="F6" s="18" t="s">
        <v>5</v>
      </c>
      <c r="G6" s="17" t="s">
        <v>6</v>
      </c>
      <c r="H6" s="17" t="s">
        <v>7</v>
      </c>
      <c r="I6" s="17" t="s">
        <v>8</v>
      </c>
      <c r="J6" s="17" t="s">
        <v>4</v>
      </c>
      <c r="K6" s="17" t="s">
        <v>17</v>
      </c>
      <c r="L6" s="17" t="s">
        <v>9</v>
      </c>
      <c r="M6" s="4"/>
    </row>
    <row r="7" spans="1:15" s="2" customFormat="1" x14ac:dyDescent="0.25">
      <c r="A7" s="17">
        <v>1</v>
      </c>
      <c r="B7" s="17">
        <v>2</v>
      </c>
      <c r="C7" s="17">
        <v>3</v>
      </c>
      <c r="D7" s="17">
        <v>4</v>
      </c>
      <c r="E7" s="17">
        <v>5</v>
      </c>
      <c r="F7" s="17">
        <v>6</v>
      </c>
      <c r="G7" s="17" t="s">
        <v>21</v>
      </c>
      <c r="H7" s="17">
        <v>8</v>
      </c>
      <c r="I7" s="17">
        <v>9</v>
      </c>
      <c r="J7" s="17">
        <v>10</v>
      </c>
      <c r="K7" s="17">
        <v>11</v>
      </c>
      <c r="L7" s="17" t="s">
        <v>18</v>
      </c>
      <c r="M7" s="5"/>
    </row>
    <row r="8" spans="1:15" s="12" customFormat="1" ht="48.75" customHeight="1" x14ac:dyDescent="0.25">
      <c r="A8" s="19" t="s">
        <v>14</v>
      </c>
      <c r="B8" s="17">
        <f>B9</f>
        <v>522000</v>
      </c>
      <c r="C8" s="20">
        <f>C9</f>
        <v>22.77</v>
      </c>
      <c r="D8" s="21">
        <f>D9</f>
        <v>1</v>
      </c>
      <c r="E8" s="22">
        <v>1.7327648</v>
      </c>
      <c r="F8" s="23">
        <f t="shared" ref="F8:L8" si="0">F9</f>
        <v>0</v>
      </c>
      <c r="G8" s="24">
        <f t="shared" si="0"/>
        <v>20595538.420000002</v>
      </c>
      <c r="H8" s="25">
        <f t="shared" si="0"/>
        <v>0</v>
      </c>
      <c r="I8" s="24">
        <f t="shared" si="0"/>
        <v>20595538.420000002</v>
      </c>
      <c r="J8" s="22">
        <f>L8/I8</f>
        <v>0.94672885274343799</v>
      </c>
      <c r="K8" s="35" t="s">
        <v>22</v>
      </c>
      <c r="L8" s="24">
        <f t="shared" ref="L8" si="1">L9</f>
        <v>19498390.460000001</v>
      </c>
      <c r="M8" s="41">
        <f>ROUND(G8/B8/C8,7)</f>
        <v>1.7327648</v>
      </c>
    </row>
    <row r="9" spans="1:15" s="34" customFormat="1" ht="21.75" customHeight="1" x14ac:dyDescent="0.25">
      <c r="A9" s="26" t="s">
        <v>13</v>
      </c>
      <c r="B9" s="27">
        <v>522000</v>
      </c>
      <c r="C9" s="28">
        <v>22.77</v>
      </c>
      <c r="D9" s="29">
        <v>1</v>
      </c>
      <c r="E9" s="37">
        <v>1.7327648</v>
      </c>
      <c r="F9" s="30">
        <v>0</v>
      </c>
      <c r="G9" s="31">
        <v>20595538.420000002</v>
      </c>
      <c r="H9" s="32">
        <v>0</v>
      </c>
      <c r="I9" s="31">
        <f>G9-H9</f>
        <v>20595538.420000002</v>
      </c>
      <c r="J9" s="42">
        <v>0.94672885274343799</v>
      </c>
      <c r="K9" s="36">
        <f>ROUND(L9/I9/J9,7)</f>
        <v>1</v>
      </c>
      <c r="L9" s="31">
        <v>19498390.460000001</v>
      </c>
      <c r="M9" s="41">
        <f>ROUND(G9/B9/C9,7)</f>
        <v>1.7327648</v>
      </c>
      <c r="O9" s="34">
        <f>B9*C9*D9*E9</f>
        <v>20595538.446911998</v>
      </c>
    </row>
    <row r="10" spans="1:15" s="33" customFormat="1" ht="33.75" customHeight="1" x14ac:dyDescent="0.25">
      <c r="A10" s="19" t="s">
        <v>15</v>
      </c>
      <c r="B10" s="17">
        <f>B11</f>
        <v>120000</v>
      </c>
      <c r="C10" s="20">
        <f>C11</f>
        <v>47.05</v>
      </c>
      <c r="D10" s="21">
        <f>D11</f>
        <v>1</v>
      </c>
      <c r="E10" s="39">
        <v>1.3316539000000001</v>
      </c>
      <c r="F10" s="23">
        <f t="shared" ref="F10:L10" si="2">F11</f>
        <v>0</v>
      </c>
      <c r="G10" s="24">
        <f t="shared" si="2"/>
        <v>7518517.7599999998</v>
      </c>
      <c r="H10" s="25">
        <f t="shared" si="2"/>
        <v>0</v>
      </c>
      <c r="I10" s="24">
        <f t="shared" si="2"/>
        <v>7518517.7599999998</v>
      </c>
      <c r="J10" s="22">
        <f>L10/I10</f>
        <v>0.99617294779124121</v>
      </c>
      <c r="K10" s="35" t="s">
        <v>22</v>
      </c>
      <c r="L10" s="24">
        <f t="shared" ref="L10" si="3">L11</f>
        <v>7489744</v>
      </c>
      <c r="M10" s="38">
        <f>ROUND(G10/B10/C10,7)</f>
        <v>1.3316539000000001</v>
      </c>
    </row>
    <row r="11" spans="1:15" s="33" customFormat="1" ht="41.25" customHeight="1" x14ac:dyDescent="0.25">
      <c r="A11" s="26" t="s">
        <v>13</v>
      </c>
      <c r="B11" s="27">
        <v>120000</v>
      </c>
      <c r="C11" s="28">
        <v>47.05</v>
      </c>
      <c r="D11" s="29">
        <v>1</v>
      </c>
      <c r="E11" s="40">
        <v>1.3316539000000001</v>
      </c>
      <c r="F11" s="30">
        <v>0</v>
      </c>
      <c r="G11" s="31">
        <v>7518517.7599999998</v>
      </c>
      <c r="H11" s="32">
        <v>0</v>
      </c>
      <c r="I11" s="31">
        <f>G11-H11</f>
        <v>7518517.7599999998</v>
      </c>
      <c r="J11" s="42">
        <v>0.99617294779124121</v>
      </c>
      <c r="K11" s="36">
        <f>ROUND(L11/I11/J11,7)</f>
        <v>1</v>
      </c>
      <c r="L11" s="31">
        <v>7489744</v>
      </c>
      <c r="M11" s="41">
        <f>ROUND(G11/B11/C11,7)</f>
        <v>1.3316539000000001</v>
      </c>
      <c r="O11" s="34">
        <f>B11*C11*D11*E11</f>
        <v>7518517.9194</v>
      </c>
    </row>
    <row r="12" spans="1:15" s="33" customFormat="1" x14ac:dyDescent="0.25">
      <c r="C12" s="7"/>
      <c r="F12" s="16"/>
      <c r="G12" s="7"/>
      <c r="H12" s="7"/>
      <c r="I12" s="7"/>
      <c r="J12" s="8"/>
      <c r="K12" s="8"/>
      <c r="L12" s="7"/>
      <c r="M12" s="8"/>
    </row>
    <row r="13" spans="1:15" s="33" customFormat="1" hidden="1" x14ac:dyDescent="0.25">
      <c r="C13" s="7"/>
      <c r="F13" s="16"/>
      <c r="G13" s="7"/>
      <c r="H13" s="8">
        <f>G9+G11</f>
        <v>28114056.18</v>
      </c>
      <c r="I13" s="8"/>
      <c r="J13" s="8">
        <f>I9+I11</f>
        <v>28114056.18</v>
      </c>
      <c r="K13" s="8"/>
      <c r="L13" s="8">
        <f>L9+L11</f>
        <v>26988134.460000001</v>
      </c>
      <c r="M13" s="8"/>
    </row>
    <row r="14" spans="1:15" s="33" customFormat="1" x14ac:dyDescent="0.25">
      <c r="C14" s="7"/>
      <c r="F14" s="16"/>
      <c r="G14" s="7"/>
      <c r="H14" s="7"/>
      <c r="I14" s="7"/>
      <c r="J14" s="8"/>
      <c r="K14" s="8"/>
      <c r="L14" s="7"/>
      <c r="M14" s="8"/>
    </row>
    <row r="15" spans="1:15" s="33" customFormat="1" x14ac:dyDescent="0.25">
      <c r="C15" s="7"/>
      <c r="F15" s="16"/>
      <c r="G15" s="7"/>
      <c r="H15" s="7"/>
      <c r="I15" s="7"/>
      <c r="J15" s="8"/>
      <c r="K15" s="8"/>
      <c r="L15" s="7"/>
      <c r="M15" s="8"/>
    </row>
    <row r="16" spans="1:15" s="33" customFormat="1" x14ac:dyDescent="0.25">
      <c r="C16" s="7"/>
      <c r="F16" s="16"/>
      <c r="G16" s="7"/>
      <c r="H16" s="7"/>
      <c r="I16" s="7"/>
      <c r="J16" s="7"/>
      <c r="K16" s="7"/>
      <c r="L16" s="7"/>
      <c r="M16" s="8"/>
    </row>
    <row r="17" spans="3:13" s="33" customFormat="1" x14ac:dyDescent="0.25">
      <c r="C17" s="7"/>
      <c r="F17" s="16"/>
      <c r="G17" s="7"/>
      <c r="H17" s="7"/>
      <c r="I17" s="7"/>
      <c r="J17" s="7"/>
      <c r="K17" s="7"/>
      <c r="L17" s="7"/>
      <c r="M17" s="8"/>
    </row>
    <row r="18" spans="3:13" s="33" customFormat="1" x14ac:dyDescent="0.25">
      <c r="C18" s="7"/>
      <c r="F18" s="16"/>
      <c r="G18" s="7"/>
      <c r="H18" s="7"/>
      <c r="I18" s="7"/>
      <c r="J18" s="7"/>
      <c r="K18" s="7"/>
      <c r="L18" s="7"/>
      <c r="M18" s="8"/>
    </row>
    <row r="19" spans="3:13" s="33" customFormat="1" x14ac:dyDescent="0.25">
      <c r="C19" s="7"/>
      <c r="F19" s="16"/>
      <c r="G19" s="7"/>
      <c r="H19" s="7"/>
      <c r="I19" s="7"/>
      <c r="J19" s="7"/>
      <c r="K19" s="7"/>
      <c r="L19" s="7"/>
      <c r="M19" s="8"/>
    </row>
    <row r="20" spans="3:13" s="33" customFormat="1" x14ac:dyDescent="0.25">
      <c r="C20" s="7"/>
      <c r="F20" s="16"/>
      <c r="G20" s="7"/>
      <c r="H20" s="7"/>
      <c r="I20" s="7"/>
      <c r="J20" s="7"/>
      <c r="K20" s="7"/>
      <c r="L20" s="7"/>
      <c r="M20" s="8"/>
    </row>
    <row r="21" spans="3:13" s="33" customFormat="1" x14ac:dyDescent="0.25">
      <c r="C21" s="7"/>
      <c r="F21" s="16"/>
      <c r="G21" s="7"/>
      <c r="H21" s="7"/>
      <c r="I21" s="7"/>
      <c r="J21" s="7"/>
      <c r="K21" s="7"/>
      <c r="L21" s="7"/>
      <c r="M21" s="8"/>
    </row>
    <row r="22" spans="3:13" s="33" customFormat="1" x14ac:dyDescent="0.25">
      <c r="C22" s="7"/>
      <c r="F22" s="16"/>
      <c r="G22" s="7"/>
      <c r="H22" s="7"/>
      <c r="I22" s="7"/>
      <c r="J22" s="7"/>
      <c r="K22" s="7"/>
      <c r="L22" s="7"/>
      <c r="M22" s="8"/>
    </row>
    <row r="23" spans="3:13" s="33" customFormat="1" x14ac:dyDescent="0.25">
      <c r="C23" s="7"/>
      <c r="F23" s="16"/>
      <c r="G23" s="7"/>
      <c r="H23" s="7"/>
      <c r="I23" s="7"/>
      <c r="J23" s="7"/>
      <c r="K23" s="7"/>
      <c r="L23" s="7"/>
      <c r="M23" s="8"/>
    </row>
    <row r="24" spans="3:13" s="33" customFormat="1" x14ac:dyDescent="0.25">
      <c r="C24" s="7"/>
      <c r="F24" s="16"/>
      <c r="G24" s="7"/>
      <c r="H24" s="7"/>
      <c r="I24" s="7"/>
      <c r="J24" s="7"/>
      <c r="K24" s="7"/>
      <c r="L24" s="7"/>
      <c r="M24" s="8"/>
    </row>
  </sheetData>
  <mergeCells count="2">
    <mergeCell ref="A2:M2"/>
    <mergeCell ref="C4:G4"/>
  </mergeCells>
  <pageMargins left="0.7" right="0.7" top="0.75" bottom="0.75" header="0.3" footer="0.3"/>
  <pageSetup paperSize="9" scale="5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7287CD-7698-4B61-9AE2-7410BD5836F8}">
  <sheetPr>
    <pageSetUpPr fitToPage="1"/>
  </sheetPr>
  <dimension ref="A1:O24"/>
  <sheetViews>
    <sheetView topLeftCell="D1" workbookViewId="0">
      <selection activeCell="J11" sqref="J11"/>
    </sheetView>
  </sheetViews>
  <sheetFormatPr defaultRowHeight="15" x14ac:dyDescent="0.25"/>
  <cols>
    <col min="1" max="1" width="43.42578125" style="33" customWidth="1"/>
    <col min="2" max="2" width="17.28515625" style="33" customWidth="1"/>
    <col min="3" max="3" width="16" style="7" customWidth="1"/>
    <col min="4" max="5" width="16.28515625" style="33" customWidth="1"/>
    <col min="6" max="6" width="18.28515625" style="16" customWidth="1"/>
    <col min="7" max="11" width="21.7109375" style="7" customWidth="1"/>
    <col min="12" max="12" width="15.42578125" style="7" customWidth="1"/>
    <col min="13" max="13" width="18.140625" style="8" hidden="1" customWidth="1"/>
    <col min="14" max="14" width="13.28515625" style="1" hidden="1" customWidth="1"/>
    <col min="15" max="15" width="17" style="1" hidden="1" customWidth="1"/>
    <col min="16" max="18" width="9.140625" style="1" customWidth="1"/>
    <col min="19" max="16384" width="9.140625" style="1"/>
  </cols>
  <sheetData>
    <row r="1" spans="1:15" x14ac:dyDescent="0.25">
      <c r="A1" s="6"/>
      <c r="B1" s="6"/>
      <c r="D1" s="6"/>
      <c r="E1" s="6"/>
      <c r="F1" s="7"/>
      <c r="M1" s="8" t="s">
        <v>16</v>
      </c>
    </row>
    <row r="2" spans="1:15" s="3" customFormat="1" ht="30.75" customHeight="1" x14ac:dyDescent="0.25">
      <c r="A2" s="43" t="s">
        <v>12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</row>
    <row r="3" spans="1:15" s="3" customFormat="1" ht="20.25" customHeight="1" x14ac:dyDescent="0.25">
      <c r="A3" s="9" t="s">
        <v>11</v>
      </c>
      <c r="B3" s="9"/>
      <c r="C3" s="9" t="s">
        <v>13</v>
      </c>
      <c r="D3" s="9"/>
      <c r="E3" s="9"/>
      <c r="F3" s="9"/>
      <c r="G3" s="10"/>
      <c r="H3" s="11"/>
      <c r="I3" s="11"/>
      <c r="J3" s="11"/>
      <c r="K3" s="11"/>
      <c r="L3" s="11"/>
      <c r="M3" s="11"/>
    </row>
    <row r="4" spans="1:15" s="3" customFormat="1" ht="16.5" customHeight="1" x14ac:dyDescent="0.25">
      <c r="A4" s="12"/>
      <c r="B4" s="9"/>
      <c r="C4" s="44" t="s">
        <v>23</v>
      </c>
      <c r="D4" s="44"/>
      <c r="E4" s="44"/>
      <c r="F4" s="44"/>
      <c r="G4" s="44"/>
      <c r="H4" s="11"/>
      <c r="I4" s="11"/>
      <c r="J4" s="11"/>
      <c r="K4" s="11"/>
      <c r="L4" s="11"/>
      <c r="M4" s="11"/>
    </row>
    <row r="5" spans="1:15" s="2" customFormat="1" ht="15.75" x14ac:dyDescent="0.25">
      <c r="A5" s="13"/>
      <c r="B5" s="13"/>
      <c r="C5" s="14"/>
      <c r="D5" s="15"/>
      <c r="E5" s="15"/>
      <c r="F5" s="16"/>
      <c r="G5" s="7"/>
      <c r="H5" s="7"/>
      <c r="I5" s="7"/>
      <c r="J5" s="7"/>
      <c r="K5" s="7"/>
      <c r="L5" s="7"/>
      <c r="M5" s="8"/>
    </row>
    <row r="6" spans="1:15" ht="85.5" x14ac:dyDescent="0.25">
      <c r="A6" s="17" t="s">
        <v>10</v>
      </c>
      <c r="B6" s="17" t="s">
        <v>3</v>
      </c>
      <c r="C6" s="17" t="s">
        <v>0</v>
      </c>
      <c r="D6" s="17" t="s">
        <v>1</v>
      </c>
      <c r="E6" s="17" t="s">
        <v>2</v>
      </c>
      <c r="F6" s="18" t="s">
        <v>5</v>
      </c>
      <c r="G6" s="17" t="s">
        <v>6</v>
      </c>
      <c r="H6" s="17" t="s">
        <v>7</v>
      </c>
      <c r="I6" s="17" t="s">
        <v>8</v>
      </c>
      <c r="J6" s="17" t="s">
        <v>4</v>
      </c>
      <c r="K6" s="17" t="s">
        <v>17</v>
      </c>
      <c r="L6" s="17" t="s">
        <v>9</v>
      </c>
      <c r="M6" s="4"/>
    </row>
    <row r="7" spans="1:15" s="2" customFormat="1" x14ac:dyDescent="0.25">
      <c r="A7" s="17">
        <v>1</v>
      </c>
      <c r="B7" s="17">
        <v>2</v>
      </c>
      <c r="C7" s="17">
        <v>3</v>
      </c>
      <c r="D7" s="17">
        <v>4</v>
      </c>
      <c r="E7" s="17">
        <v>5</v>
      </c>
      <c r="F7" s="17">
        <v>6</v>
      </c>
      <c r="G7" s="17" t="s">
        <v>21</v>
      </c>
      <c r="H7" s="17">
        <v>8</v>
      </c>
      <c r="I7" s="17">
        <v>9</v>
      </c>
      <c r="J7" s="17">
        <v>10</v>
      </c>
      <c r="K7" s="17">
        <v>11</v>
      </c>
      <c r="L7" s="17" t="s">
        <v>18</v>
      </c>
      <c r="M7" s="5"/>
    </row>
    <row r="8" spans="1:15" s="12" customFormat="1" ht="48.75" customHeight="1" x14ac:dyDescent="0.25">
      <c r="A8" s="19" t="s">
        <v>14</v>
      </c>
      <c r="B8" s="17">
        <f>B9</f>
        <v>522000</v>
      </c>
      <c r="C8" s="20">
        <f>C9</f>
        <v>23.16</v>
      </c>
      <c r="D8" s="21">
        <f>D9</f>
        <v>1</v>
      </c>
      <c r="E8" s="22">
        <v>1.7275919</v>
      </c>
      <c r="F8" s="23">
        <f t="shared" ref="F8:L8" si="0">F9</f>
        <v>0</v>
      </c>
      <c r="G8" s="24">
        <f t="shared" si="0"/>
        <v>20885756.609999999</v>
      </c>
      <c r="H8" s="25">
        <f t="shared" si="0"/>
        <v>0</v>
      </c>
      <c r="I8" s="24">
        <f t="shared" si="0"/>
        <v>20885756.609999999</v>
      </c>
      <c r="J8" s="22">
        <f>L8/I8</f>
        <v>0.93357357476167591</v>
      </c>
      <c r="K8" s="35" t="s">
        <v>22</v>
      </c>
      <c r="L8" s="24">
        <f t="shared" ref="L8" si="1">L9</f>
        <v>19498390.460000001</v>
      </c>
      <c r="M8" s="41">
        <f>ROUND(G8/B8/C8,7)</f>
        <v>1.7275919</v>
      </c>
    </row>
    <row r="9" spans="1:15" s="34" customFormat="1" ht="21.75" customHeight="1" x14ac:dyDescent="0.25">
      <c r="A9" s="26" t="s">
        <v>13</v>
      </c>
      <c r="B9" s="27">
        <v>522000</v>
      </c>
      <c r="C9" s="28">
        <v>23.16</v>
      </c>
      <c r="D9" s="29">
        <v>1</v>
      </c>
      <c r="E9" s="37">
        <v>1.7275919</v>
      </c>
      <c r="F9" s="30">
        <v>0</v>
      </c>
      <c r="G9" s="31">
        <v>20885756.609999999</v>
      </c>
      <c r="H9" s="32">
        <v>0</v>
      </c>
      <c r="I9" s="31">
        <f>G9-H9</f>
        <v>20885756.609999999</v>
      </c>
      <c r="J9" s="42">
        <v>0.93357357476167591</v>
      </c>
      <c r="K9" s="36">
        <f>ROUND(L9/I9/J9,7)</f>
        <v>1</v>
      </c>
      <c r="L9" s="31">
        <v>19498390.460000001</v>
      </c>
      <c r="M9" s="41">
        <f>ROUND(G9/B9/C9,7)</f>
        <v>1.7275919</v>
      </c>
      <c r="O9" s="34">
        <f>B9*C9*D9*E9</f>
        <v>20885756.826887999</v>
      </c>
    </row>
    <row r="10" spans="1:15" s="33" customFormat="1" ht="33.75" customHeight="1" x14ac:dyDescent="0.25">
      <c r="A10" s="19" t="s">
        <v>15</v>
      </c>
      <c r="B10" s="17">
        <f>B11</f>
        <v>120000</v>
      </c>
      <c r="C10" s="20">
        <f>C11</f>
        <v>47.27</v>
      </c>
      <c r="D10" s="21">
        <f>D11</f>
        <v>1</v>
      </c>
      <c r="E10" s="39">
        <v>1.3307317000000001</v>
      </c>
      <c r="F10" s="23">
        <f t="shared" ref="F10:L10" si="2">F11</f>
        <v>0</v>
      </c>
      <c r="G10" s="24">
        <f t="shared" si="2"/>
        <v>7548442.4699999997</v>
      </c>
      <c r="H10" s="25">
        <f t="shared" si="2"/>
        <v>0</v>
      </c>
      <c r="I10" s="24">
        <f t="shared" si="2"/>
        <v>7548442.4699999997</v>
      </c>
      <c r="J10" s="22">
        <f>L10/I10</f>
        <v>0.99222376401048473</v>
      </c>
      <c r="K10" s="35" t="s">
        <v>22</v>
      </c>
      <c r="L10" s="24">
        <f t="shared" ref="L10" si="3">L11</f>
        <v>7489744</v>
      </c>
      <c r="M10" s="38">
        <f>ROUND(G10/B10/C10,7)</f>
        <v>1.3307317000000001</v>
      </c>
    </row>
    <row r="11" spans="1:15" s="33" customFormat="1" ht="41.25" customHeight="1" x14ac:dyDescent="0.25">
      <c r="A11" s="26" t="s">
        <v>13</v>
      </c>
      <c r="B11" s="27">
        <v>120000</v>
      </c>
      <c r="C11" s="28">
        <v>47.27</v>
      </c>
      <c r="D11" s="29">
        <v>1</v>
      </c>
      <c r="E11" s="40">
        <v>1.3307317000000001</v>
      </c>
      <c r="F11" s="30">
        <v>0</v>
      </c>
      <c r="G11" s="31">
        <v>7548442.4699999997</v>
      </c>
      <c r="H11" s="32">
        <v>0</v>
      </c>
      <c r="I11" s="31">
        <f>G11-H11</f>
        <v>7548442.4699999997</v>
      </c>
      <c r="J11" s="42">
        <v>0.99222376401048473</v>
      </c>
      <c r="K11" s="36">
        <f>ROUND(L11/I11/J11,7)</f>
        <v>1</v>
      </c>
      <c r="L11" s="31">
        <v>7489744</v>
      </c>
      <c r="M11" s="41">
        <f>ROUND(G11/B11/C11,7)</f>
        <v>1.3307317000000001</v>
      </c>
      <c r="O11" s="34">
        <f>B11*C11*D11*E11</f>
        <v>7548442.4950800007</v>
      </c>
    </row>
    <row r="12" spans="1:15" s="33" customFormat="1" x14ac:dyDescent="0.25">
      <c r="C12" s="7"/>
      <c r="F12" s="16"/>
      <c r="G12" s="7"/>
      <c r="H12" s="7"/>
      <c r="I12" s="7"/>
      <c r="J12" s="8"/>
      <c r="K12" s="8"/>
      <c r="L12" s="7"/>
      <c r="M12" s="8"/>
    </row>
    <row r="13" spans="1:15" s="33" customFormat="1" hidden="1" x14ac:dyDescent="0.25">
      <c r="C13" s="7"/>
      <c r="F13" s="16"/>
      <c r="G13" s="7"/>
      <c r="H13" s="8">
        <f>G9+G11</f>
        <v>28434199.079999998</v>
      </c>
      <c r="I13" s="8"/>
      <c r="J13" s="8">
        <f>I9+I11</f>
        <v>28434199.079999998</v>
      </c>
      <c r="K13" s="8"/>
      <c r="L13" s="8">
        <f>L9+L11</f>
        <v>26988134.460000001</v>
      </c>
      <c r="M13" s="8"/>
    </row>
    <row r="14" spans="1:15" s="33" customFormat="1" x14ac:dyDescent="0.25">
      <c r="C14" s="7"/>
      <c r="F14" s="16"/>
      <c r="G14" s="7"/>
      <c r="H14" s="7"/>
      <c r="I14" s="7"/>
      <c r="J14" s="8"/>
      <c r="K14" s="8"/>
      <c r="L14" s="7"/>
      <c r="M14" s="8"/>
    </row>
    <row r="15" spans="1:15" s="33" customFormat="1" x14ac:dyDescent="0.25">
      <c r="C15" s="7"/>
      <c r="F15" s="16"/>
      <c r="G15" s="7"/>
      <c r="H15" s="7"/>
      <c r="I15" s="7"/>
      <c r="J15" s="8"/>
      <c r="K15" s="8"/>
      <c r="L15" s="7"/>
      <c r="M15" s="8"/>
    </row>
    <row r="16" spans="1:15" s="33" customFormat="1" x14ac:dyDescent="0.25">
      <c r="C16" s="7"/>
      <c r="F16" s="16"/>
      <c r="G16" s="7"/>
      <c r="H16" s="7"/>
      <c r="I16" s="7"/>
      <c r="J16" s="7"/>
      <c r="K16" s="7"/>
      <c r="L16" s="7"/>
      <c r="M16" s="8"/>
    </row>
    <row r="17" spans="3:13" s="33" customFormat="1" x14ac:dyDescent="0.25">
      <c r="C17" s="7"/>
      <c r="F17" s="16"/>
      <c r="G17" s="7"/>
      <c r="H17" s="7"/>
      <c r="I17" s="7"/>
      <c r="J17" s="7"/>
      <c r="K17" s="7"/>
      <c r="L17" s="7"/>
      <c r="M17" s="8"/>
    </row>
    <row r="18" spans="3:13" s="33" customFormat="1" x14ac:dyDescent="0.25">
      <c r="C18" s="7"/>
      <c r="F18" s="16"/>
      <c r="G18" s="7"/>
      <c r="H18" s="7"/>
      <c r="I18" s="7"/>
      <c r="J18" s="7"/>
      <c r="K18" s="7"/>
      <c r="L18" s="7"/>
      <c r="M18" s="8"/>
    </row>
    <row r="19" spans="3:13" s="33" customFormat="1" x14ac:dyDescent="0.25">
      <c r="C19" s="7"/>
      <c r="F19" s="16"/>
      <c r="G19" s="7"/>
      <c r="H19" s="7"/>
      <c r="I19" s="7"/>
      <c r="J19" s="7"/>
      <c r="K19" s="7"/>
      <c r="L19" s="7"/>
      <c r="M19" s="8"/>
    </row>
    <row r="20" spans="3:13" s="33" customFormat="1" x14ac:dyDescent="0.25">
      <c r="C20" s="7"/>
      <c r="F20" s="16"/>
      <c r="G20" s="7"/>
      <c r="H20" s="7"/>
      <c r="I20" s="7"/>
      <c r="J20" s="7"/>
      <c r="K20" s="7"/>
      <c r="L20" s="7"/>
      <c r="M20" s="8"/>
    </row>
    <row r="21" spans="3:13" s="33" customFormat="1" x14ac:dyDescent="0.25">
      <c r="C21" s="7"/>
      <c r="F21" s="16"/>
      <c r="G21" s="7"/>
      <c r="H21" s="7"/>
      <c r="I21" s="7"/>
      <c r="J21" s="7"/>
      <c r="K21" s="7"/>
      <c r="L21" s="7"/>
      <c r="M21" s="8"/>
    </row>
    <row r="22" spans="3:13" s="33" customFormat="1" x14ac:dyDescent="0.25">
      <c r="C22" s="7"/>
      <c r="F22" s="16"/>
      <c r="G22" s="7"/>
      <c r="H22" s="7"/>
      <c r="I22" s="7"/>
      <c r="J22" s="7"/>
      <c r="K22" s="7"/>
      <c r="L22" s="7"/>
      <c r="M22" s="8"/>
    </row>
    <row r="23" spans="3:13" s="33" customFormat="1" x14ac:dyDescent="0.25">
      <c r="C23" s="7"/>
      <c r="F23" s="16"/>
      <c r="G23" s="7"/>
      <c r="H23" s="7"/>
      <c r="I23" s="7"/>
      <c r="J23" s="7"/>
      <c r="K23" s="7"/>
      <c r="L23" s="7"/>
      <c r="M23" s="8"/>
    </row>
    <row r="24" spans="3:13" s="33" customFormat="1" x14ac:dyDescent="0.25">
      <c r="C24" s="7"/>
      <c r="F24" s="16"/>
      <c r="G24" s="7"/>
      <c r="H24" s="7"/>
      <c r="I24" s="7"/>
      <c r="J24" s="7"/>
      <c r="K24" s="7"/>
      <c r="L24" s="7"/>
      <c r="M24" s="8"/>
    </row>
  </sheetData>
  <mergeCells count="2">
    <mergeCell ref="A2:M2"/>
    <mergeCell ref="C4:G4"/>
  </mergeCells>
  <pageMargins left="0.7" right="0.7" top="0.75" bottom="0.75" header="0.3" footer="0.3"/>
  <pageSetup paperSize="9" scale="5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№ 3 2025</vt:lpstr>
      <vt:lpstr>Приложение № 3 2026</vt:lpstr>
      <vt:lpstr>Приложение №3 2027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2024-10-30T14:20:21Z</dcterms:modified>
</cp:coreProperties>
</file>